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70" i="1" l="1"/>
  <c r="E69" i="1"/>
  <c r="E68" i="1"/>
  <c r="E67" i="1"/>
  <c r="E64" i="1"/>
  <c r="E61" i="1"/>
  <c r="E59" i="1"/>
  <c r="E56" i="1"/>
  <c r="E54" i="1"/>
  <c r="E51" i="1"/>
  <c r="E48" i="1"/>
  <c r="E45" i="1"/>
  <c r="E41" i="1"/>
  <c r="E37" i="1"/>
  <c r="E34" i="1"/>
  <c r="E31" i="1"/>
  <c r="E28" i="1"/>
  <c r="E25" i="1"/>
  <c r="E23" i="1"/>
  <c r="E20" i="1"/>
  <c r="E16" i="1"/>
  <c r="E12" i="1"/>
  <c r="E8" i="1"/>
  <c r="E6" i="1"/>
  <c r="D70" i="1" l="1"/>
</calcChain>
</file>

<file path=xl/sharedStrings.xml><?xml version="1.0" encoding="utf-8"?>
<sst xmlns="http://schemas.openxmlformats.org/spreadsheetml/2006/main" count="184" uniqueCount="53">
  <si>
    <t/>
  </si>
  <si>
    <t>(тыс. руб)</t>
  </si>
  <si>
    <t>п/п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</si>
  <si>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</si>
  <si>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</si>
  <si>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</si>
  <si>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</si>
  <si>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</si>
  <si>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</si>
  <si>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</si>
  <si>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</si>
  <si>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</si>
  <si>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</si>
  <si>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</si>
  <si>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</si>
  <si>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</si>
  <si>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</si>
  <si>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</si>
  <si>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</si>
  <si>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Муниципальная программа "Повышение безопасности дорожного движения на территории городского округа "поселок Палана"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</si>
  <si>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</si>
  <si>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</si>
  <si>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</si>
  <si>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</si>
  <si>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</si>
  <si>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</si>
  <si>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</si>
  <si>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</si>
  <si>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</si>
  <si>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</si>
  <si>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</si>
  <si>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</si>
  <si>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</si>
  <si>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</si>
  <si>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</si>
  <si>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</si>
  <si>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</si>
  <si>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</si>
  <si>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</si>
  <si>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</si>
  <si>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</si>
  <si>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</si>
  <si>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</si>
  <si>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</si>
  <si>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</si>
  <si>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</si>
  <si>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</si>
  <si>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</si>
  <si>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Распределение  бюджетных ассигнований на реализацию муниципальных  программ городского округа "поселок Палана" за 2025 год</t>
  </si>
  <si>
    <t xml:space="preserve">                    Утверждено
</t>
  </si>
  <si>
    <t xml:space="preserve">% исполнения
</t>
  </si>
  <si>
    <t>за счет средств местного бюджета</t>
  </si>
  <si>
    <t xml:space="preserve">Приложение № 6
к нормативному правовому акту
городского округа "поселок Палана" 
 "Об исполнении бюджета городского округа
"поселок Палана" за 2025 год 
от   « 01  » июля   2026 г. №05-НПА-09-26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</si>
</sst>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 ###\ ###\ ##0.00000"/>
    <numFmt numFmtId="165" formatCode="#\ ##0.00"/>
    <numFmt numFmtId="166" formatCode="0.00000"/>
    <numFmt numFmtId="167" formatCode="0.0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activeCell="H4" sqref="H4"/>
    </sheetView>
  </sheetViews>
  <sheetFormatPr defaultRowHeight="12.75" x14ac:dyDescent="0.2"/>
  <cols>
    <col min="1" max="1" width="4.6640625" customWidth="1"/>
    <col min="2" max="2" width="47.33203125" customWidth="1"/>
    <col min="3" max="3" width="23.83203125" customWidth="1"/>
    <col min="4" max="4" width="23.5" customWidth="1"/>
    <col min="5" max="5" width="11.6640625" customWidth="1"/>
  </cols>
  <sheetData>
    <row r="1" spans="1:5" ht="86.25" customHeight="1" x14ac:dyDescent="0.2">
      <c r="A1" s="12" t="s">
        <v>52</v>
      </c>
      <c r="B1" s="12"/>
      <c r="C1" s="12"/>
      <c r="D1" s="12"/>
      <c r="E1" s="12"/>
    </row>
    <row r="2" spans="1:5" ht="56.1" customHeight="1" x14ac:dyDescent="0.2">
      <c r="A2" s="13" t="s">
        <v>48</v>
      </c>
      <c r="B2" s="13"/>
      <c r="C2" s="13"/>
      <c r="D2" s="13"/>
      <c r="E2" s="13"/>
    </row>
    <row r="3" spans="1:5" ht="14.45" customHeight="1" x14ac:dyDescent="0.2">
      <c r="A3" s="14" t="s">
        <v>1</v>
      </c>
      <c r="B3" s="14"/>
      <c r="C3" s="14"/>
      <c r="D3" s="14"/>
      <c r="E3" s="14"/>
    </row>
    <row r="4" spans="1:5" ht="80.45" customHeight="1" x14ac:dyDescent="0.2">
      <c r="A4" s="1" t="s">
        <v>2</v>
      </c>
      <c r="B4" s="1" t="s">
        <v>3</v>
      </c>
      <c r="C4" s="1" t="s">
        <v>49</v>
      </c>
      <c r="D4" s="1" t="s">
        <v>4</v>
      </c>
      <c r="E4" s="1" t="s">
        <v>50</v>
      </c>
    </row>
    <row r="5" spans="1:5" ht="13.15" customHeight="1" x14ac:dyDescent="0.2">
      <c r="A5" s="1" t="s">
        <v>5</v>
      </c>
      <c r="B5" s="1" t="s">
        <v>6</v>
      </c>
      <c r="C5" s="1" t="s">
        <v>7</v>
      </c>
      <c r="D5" s="1" t="s">
        <v>9</v>
      </c>
      <c r="E5" s="1" t="s">
        <v>10</v>
      </c>
    </row>
    <row r="6" spans="1:5" ht="53.45" customHeight="1" x14ac:dyDescent="0.2">
      <c r="A6" s="1" t="s">
        <v>5</v>
      </c>
      <c r="B6" s="2" t="s">
        <v>12</v>
      </c>
      <c r="C6" s="3">
        <v>84</v>
      </c>
      <c r="D6" s="3">
        <v>84</v>
      </c>
      <c r="E6" s="11">
        <f>D6*100/C6</f>
        <v>100</v>
      </c>
    </row>
    <row r="7" spans="1:5" ht="14.45" customHeight="1" x14ac:dyDescent="0.2">
      <c r="A7" s="1" t="s">
        <v>0</v>
      </c>
      <c r="B7" s="4" t="s">
        <v>51</v>
      </c>
      <c r="C7" s="5">
        <v>84</v>
      </c>
      <c r="D7" s="5">
        <v>84</v>
      </c>
      <c r="E7" s="6" t="s">
        <v>0</v>
      </c>
    </row>
    <row r="8" spans="1:5" ht="40.5" customHeight="1" x14ac:dyDescent="0.2">
      <c r="A8" s="1" t="s">
        <v>6</v>
      </c>
      <c r="B8" s="2" t="s">
        <v>13</v>
      </c>
      <c r="C8" s="3">
        <v>38812.157420000003</v>
      </c>
      <c r="D8" s="3">
        <v>36768.525609999997</v>
      </c>
      <c r="E8" s="11">
        <f>D8*100/C8</f>
        <v>94.734557556579119</v>
      </c>
    </row>
    <row r="9" spans="1:5" ht="14.45" customHeight="1" x14ac:dyDescent="0.2">
      <c r="A9" s="1" t="s">
        <v>0</v>
      </c>
      <c r="B9" s="4" t="s">
        <v>14</v>
      </c>
      <c r="C9" s="5">
        <v>1195.76785</v>
      </c>
      <c r="D9" s="5">
        <v>1195.76785</v>
      </c>
      <c r="E9" s="6" t="s">
        <v>0</v>
      </c>
    </row>
    <row r="10" spans="1:5" ht="14.45" customHeight="1" x14ac:dyDescent="0.2">
      <c r="A10" s="1" t="s">
        <v>0</v>
      </c>
      <c r="B10" s="4" t="s">
        <v>15</v>
      </c>
      <c r="C10" s="5">
        <v>29991.37847</v>
      </c>
      <c r="D10" s="5">
        <v>27987.54666</v>
      </c>
      <c r="E10" s="6" t="s">
        <v>0</v>
      </c>
    </row>
    <row r="11" spans="1:5" ht="14.45" customHeight="1" x14ac:dyDescent="0.2">
      <c r="A11" s="1" t="s">
        <v>0</v>
      </c>
      <c r="B11" s="4" t="s">
        <v>51</v>
      </c>
      <c r="C11" s="5">
        <v>7625.0110999999997</v>
      </c>
      <c r="D11" s="5">
        <v>7585.2111000000004</v>
      </c>
      <c r="E11" s="6" t="s">
        <v>0</v>
      </c>
    </row>
    <row r="12" spans="1:5" ht="40.5" customHeight="1" x14ac:dyDescent="0.2">
      <c r="A12" s="1" t="s">
        <v>7</v>
      </c>
      <c r="B12" s="2" t="s">
        <v>16</v>
      </c>
      <c r="C12" s="3">
        <v>67032.258740000005</v>
      </c>
      <c r="D12" s="3">
        <v>67032.258740000005</v>
      </c>
      <c r="E12" s="11">
        <f>D12*100/C12</f>
        <v>100</v>
      </c>
    </row>
    <row r="13" spans="1:5" ht="14.45" customHeight="1" x14ac:dyDescent="0.2">
      <c r="A13" s="1" t="s">
        <v>0</v>
      </c>
      <c r="B13" s="4" t="s">
        <v>14</v>
      </c>
      <c r="C13" s="5">
        <v>13419.20262</v>
      </c>
      <c r="D13" s="5">
        <v>13419.20262</v>
      </c>
      <c r="E13" s="6" t="s">
        <v>0</v>
      </c>
    </row>
    <row r="14" spans="1:5" ht="14.45" customHeight="1" x14ac:dyDescent="0.2">
      <c r="A14" s="1" t="s">
        <v>0</v>
      </c>
      <c r="B14" s="4" t="s">
        <v>15</v>
      </c>
      <c r="C14" s="5">
        <v>706.27382</v>
      </c>
      <c r="D14" s="5">
        <v>706.27382</v>
      </c>
      <c r="E14" s="6" t="s">
        <v>0</v>
      </c>
    </row>
    <row r="15" spans="1:5" ht="14.45" customHeight="1" x14ac:dyDescent="0.2">
      <c r="A15" s="1" t="s">
        <v>0</v>
      </c>
      <c r="B15" s="4" t="s">
        <v>51</v>
      </c>
      <c r="C15" s="5">
        <v>52906.782299999999</v>
      </c>
      <c r="D15" s="5">
        <v>52906.782299999999</v>
      </c>
      <c r="E15" s="6" t="s">
        <v>0</v>
      </c>
    </row>
    <row r="16" spans="1:5" ht="40.5" customHeight="1" x14ac:dyDescent="0.2">
      <c r="A16" s="1" t="s">
        <v>8</v>
      </c>
      <c r="B16" s="2" t="s">
        <v>17</v>
      </c>
      <c r="C16" s="3">
        <v>400058.42924000003</v>
      </c>
      <c r="D16" s="3">
        <v>387238.93732000003</v>
      </c>
      <c r="E16" s="11">
        <f>D16*100/C16</f>
        <v>96.795595097357776</v>
      </c>
    </row>
    <row r="17" spans="1:5" ht="14.45" customHeight="1" x14ac:dyDescent="0.2">
      <c r="A17" s="1" t="s">
        <v>0</v>
      </c>
      <c r="B17" s="4" t="s">
        <v>14</v>
      </c>
      <c r="C17" s="5">
        <v>12440.83606</v>
      </c>
      <c r="D17" s="5">
        <v>12310.71204</v>
      </c>
      <c r="E17" s="6" t="s">
        <v>0</v>
      </c>
    </row>
    <row r="18" spans="1:5" ht="14.45" customHeight="1" x14ac:dyDescent="0.2">
      <c r="A18" s="1" t="s">
        <v>0</v>
      </c>
      <c r="B18" s="4" t="s">
        <v>15</v>
      </c>
      <c r="C18" s="5">
        <v>243640.51913999999</v>
      </c>
      <c r="D18" s="5">
        <v>233281.48970999999</v>
      </c>
      <c r="E18" s="6" t="s">
        <v>0</v>
      </c>
    </row>
    <row r="19" spans="1:5" ht="14.45" customHeight="1" x14ac:dyDescent="0.2">
      <c r="A19" s="1" t="s">
        <v>0</v>
      </c>
      <c r="B19" s="4" t="s">
        <v>51</v>
      </c>
      <c r="C19" s="5">
        <v>143977.07404000001</v>
      </c>
      <c r="D19" s="5">
        <v>141646.73556999999</v>
      </c>
      <c r="E19" s="6" t="s">
        <v>0</v>
      </c>
    </row>
    <row r="20" spans="1:5" ht="53.45" customHeight="1" x14ac:dyDescent="0.2">
      <c r="A20" s="1" t="s">
        <v>9</v>
      </c>
      <c r="B20" s="2" t="s">
        <v>18</v>
      </c>
      <c r="C20" s="3">
        <v>125</v>
      </c>
      <c r="D20" s="3">
        <v>125</v>
      </c>
      <c r="E20" s="11">
        <f>D20*100/C20</f>
        <v>100</v>
      </c>
    </row>
    <row r="21" spans="1:5" ht="14.45" customHeight="1" x14ac:dyDescent="0.2">
      <c r="A21" s="1" t="s">
        <v>0</v>
      </c>
      <c r="B21" s="4" t="s">
        <v>15</v>
      </c>
      <c r="C21" s="5">
        <v>62.5</v>
      </c>
      <c r="D21" s="5">
        <v>62.5</v>
      </c>
      <c r="E21" s="6" t="s">
        <v>0</v>
      </c>
    </row>
    <row r="22" spans="1:5" ht="14.45" customHeight="1" x14ac:dyDescent="0.2">
      <c r="A22" s="1" t="s">
        <v>0</v>
      </c>
      <c r="B22" s="4" t="s">
        <v>51</v>
      </c>
      <c r="C22" s="5">
        <v>62.5</v>
      </c>
      <c r="D22" s="5">
        <v>62.5</v>
      </c>
      <c r="E22" s="6" t="s">
        <v>0</v>
      </c>
    </row>
    <row r="23" spans="1:5" ht="53.45" customHeight="1" x14ac:dyDescent="0.2">
      <c r="A23" s="1" t="s">
        <v>10</v>
      </c>
      <c r="B23" s="2" t="s">
        <v>19</v>
      </c>
      <c r="C23" s="3">
        <v>100</v>
      </c>
      <c r="D23" s="3">
        <v>98.331999999999994</v>
      </c>
      <c r="E23" s="11">
        <f>D23*100/C23</f>
        <v>98.331999999999994</v>
      </c>
    </row>
    <row r="24" spans="1:5" ht="14.45" customHeight="1" x14ac:dyDescent="0.2">
      <c r="A24" s="1" t="s">
        <v>0</v>
      </c>
      <c r="B24" s="4" t="s">
        <v>51</v>
      </c>
      <c r="C24" s="5">
        <v>100</v>
      </c>
      <c r="D24" s="5">
        <v>98.331999999999994</v>
      </c>
      <c r="E24" s="6" t="s">
        <v>0</v>
      </c>
    </row>
    <row r="25" spans="1:5" ht="53.45" customHeight="1" x14ac:dyDescent="0.2">
      <c r="A25" s="1" t="s">
        <v>11</v>
      </c>
      <c r="B25" s="2" t="s">
        <v>20</v>
      </c>
      <c r="C25" s="3">
        <v>4473.152</v>
      </c>
      <c r="D25" s="3">
        <v>4473.152</v>
      </c>
      <c r="E25" s="11">
        <f>D25*100/C25</f>
        <v>100</v>
      </c>
    </row>
    <row r="26" spans="1:5" ht="14.45" customHeight="1" x14ac:dyDescent="0.2">
      <c r="A26" s="1" t="s">
        <v>0</v>
      </c>
      <c r="B26" s="4" t="s">
        <v>15</v>
      </c>
      <c r="C26" s="5">
        <v>4450.7862500000001</v>
      </c>
      <c r="D26" s="5">
        <v>4450.7862500000001</v>
      </c>
      <c r="E26" s="6" t="s">
        <v>0</v>
      </c>
    </row>
    <row r="27" spans="1:5" ht="14.45" customHeight="1" x14ac:dyDescent="0.2">
      <c r="A27" s="1" t="s">
        <v>0</v>
      </c>
      <c r="B27" s="4" t="s">
        <v>51</v>
      </c>
      <c r="C27" s="5">
        <v>22.365749999999998</v>
      </c>
      <c r="D27" s="5">
        <v>22.365749999999998</v>
      </c>
      <c r="E27" s="6" t="s">
        <v>0</v>
      </c>
    </row>
    <row r="28" spans="1:5" ht="80.45" customHeight="1" x14ac:dyDescent="0.2">
      <c r="A28" s="1" t="s">
        <v>21</v>
      </c>
      <c r="B28" s="2" t="s">
        <v>22</v>
      </c>
      <c r="C28" s="3">
        <v>39904.177689999997</v>
      </c>
      <c r="D28" s="3">
        <v>34870.43636</v>
      </c>
      <c r="E28" s="11">
        <f>D28*100/C28</f>
        <v>87.385427738656404</v>
      </c>
    </row>
    <row r="29" spans="1:5" ht="14.45" customHeight="1" x14ac:dyDescent="0.2">
      <c r="A29" s="1" t="s">
        <v>0</v>
      </c>
      <c r="B29" s="4" t="s">
        <v>15</v>
      </c>
      <c r="C29" s="5">
        <v>15292.65618</v>
      </c>
      <c r="D29" s="5">
        <v>15292.65618</v>
      </c>
      <c r="E29" s="6" t="s">
        <v>0</v>
      </c>
    </row>
    <row r="30" spans="1:5" ht="14.45" customHeight="1" x14ac:dyDescent="0.2">
      <c r="A30" s="1" t="s">
        <v>0</v>
      </c>
      <c r="B30" s="4" t="s">
        <v>51</v>
      </c>
      <c r="C30" s="5">
        <v>24611.521509999999</v>
      </c>
      <c r="D30" s="5">
        <v>19577.780180000002</v>
      </c>
      <c r="E30" s="6" t="s">
        <v>0</v>
      </c>
    </row>
    <row r="31" spans="1:5" ht="67.349999999999994" customHeight="1" x14ac:dyDescent="0.2">
      <c r="A31" s="1" t="s">
        <v>23</v>
      </c>
      <c r="B31" s="2" t="s">
        <v>24</v>
      </c>
      <c r="C31" s="3">
        <v>358.64443999999997</v>
      </c>
      <c r="D31" s="3">
        <v>358.64443999999997</v>
      </c>
      <c r="E31" s="11">
        <f>D31*100/C31</f>
        <v>100</v>
      </c>
    </row>
    <row r="32" spans="1:5" ht="14.45" customHeight="1" x14ac:dyDescent="0.2">
      <c r="A32" s="1" t="s">
        <v>0</v>
      </c>
      <c r="B32" s="4" t="s">
        <v>15</v>
      </c>
      <c r="C32" s="5">
        <v>322.77999999999997</v>
      </c>
      <c r="D32" s="5">
        <v>322.77999999999997</v>
      </c>
      <c r="E32" s="6" t="s">
        <v>0</v>
      </c>
    </row>
    <row r="33" spans="1:5" ht="14.45" customHeight="1" x14ac:dyDescent="0.2">
      <c r="A33" s="1" t="s">
        <v>0</v>
      </c>
      <c r="B33" s="4" t="s">
        <v>51</v>
      </c>
      <c r="C33" s="5">
        <v>35.864440000000002</v>
      </c>
      <c r="D33" s="5">
        <v>35.864440000000002</v>
      </c>
      <c r="E33" s="6" t="s">
        <v>0</v>
      </c>
    </row>
    <row r="34" spans="1:5" ht="53.45" customHeight="1" x14ac:dyDescent="0.2">
      <c r="A34" s="1" t="s">
        <v>25</v>
      </c>
      <c r="B34" s="2" t="s">
        <v>26</v>
      </c>
      <c r="C34" s="3">
        <v>25044.59691</v>
      </c>
      <c r="D34" s="3">
        <v>21179.160179999999</v>
      </c>
      <c r="E34" s="11">
        <f>D34*100/C34</f>
        <v>84.565785810445277</v>
      </c>
    </row>
    <row r="35" spans="1:5" ht="14.45" customHeight="1" x14ac:dyDescent="0.2">
      <c r="A35" s="1" t="s">
        <v>0</v>
      </c>
      <c r="B35" s="4" t="s">
        <v>15</v>
      </c>
      <c r="C35" s="5">
        <v>844.55460000000005</v>
      </c>
      <c r="D35" s="5">
        <v>844.55460000000005</v>
      </c>
      <c r="E35" s="6" t="s">
        <v>0</v>
      </c>
    </row>
    <row r="36" spans="1:5" ht="14.45" customHeight="1" x14ac:dyDescent="0.2">
      <c r="A36" s="1" t="s">
        <v>0</v>
      </c>
      <c r="B36" s="4" t="s">
        <v>51</v>
      </c>
      <c r="C36" s="5">
        <v>24200.042310000001</v>
      </c>
      <c r="D36" s="5">
        <v>20334.605579999999</v>
      </c>
      <c r="E36" s="6" t="s">
        <v>0</v>
      </c>
    </row>
    <row r="37" spans="1:5" ht="40.5" customHeight="1" x14ac:dyDescent="0.2">
      <c r="A37" s="1" t="s">
        <v>27</v>
      </c>
      <c r="B37" s="2" t="s">
        <v>28</v>
      </c>
      <c r="C37" s="3">
        <v>1591.5030200000001</v>
      </c>
      <c r="D37" s="3">
        <v>1547.7588000000001</v>
      </c>
      <c r="E37" s="11">
        <f>D37*100/C37</f>
        <v>97.251389444425939</v>
      </c>
    </row>
    <row r="38" spans="1:5" ht="14.45" customHeight="1" x14ac:dyDescent="0.2">
      <c r="A38" s="1" t="s">
        <v>0</v>
      </c>
      <c r="B38" s="4" t="s">
        <v>14</v>
      </c>
      <c r="C38" s="5">
        <v>296.10302999999999</v>
      </c>
      <c r="D38" s="5">
        <v>287.96431000000001</v>
      </c>
      <c r="E38" s="6" t="s">
        <v>0</v>
      </c>
    </row>
    <row r="39" spans="1:5" ht="14.45" customHeight="1" x14ac:dyDescent="0.2">
      <c r="A39" s="1" t="s">
        <v>0</v>
      </c>
      <c r="B39" s="4" t="s">
        <v>15</v>
      </c>
      <c r="C39" s="5">
        <v>908.96029999999996</v>
      </c>
      <c r="D39" s="5">
        <v>883.97652000000005</v>
      </c>
      <c r="E39" s="6" t="s">
        <v>0</v>
      </c>
    </row>
    <row r="40" spans="1:5" ht="14.45" customHeight="1" x14ac:dyDescent="0.2">
      <c r="A40" s="1" t="s">
        <v>0</v>
      </c>
      <c r="B40" s="4" t="s">
        <v>51</v>
      </c>
      <c r="C40" s="5">
        <v>386.43968999999998</v>
      </c>
      <c r="D40" s="5">
        <v>375.81797</v>
      </c>
      <c r="E40" s="6" t="s">
        <v>0</v>
      </c>
    </row>
    <row r="41" spans="1:5" ht="40.5" customHeight="1" x14ac:dyDescent="0.2">
      <c r="A41" s="1" t="s">
        <v>29</v>
      </c>
      <c r="B41" s="2" t="s">
        <v>30</v>
      </c>
      <c r="C41" s="3">
        <v>19707.854319999999</v>
      </c>
      <c r="D41" s="3">
        <v>19357.854319999999</v>
      </c>
      <c r="E41" s="11">
        <f>D41*100/C41</f>
        <v>98.224058315446285</v>
      </c>
    </row>
    <row r="42" spans="1:5" ht="14.45" customHeight="1" x14ac:dyDescent="0.2">
      <c r="A42" s="1" t="s">
        <v>0</v>
      </c>
      <c r="B42" s="4" t="s">
        <v>14</v>
      </c>
      <c r="C42" s="5">
        <v>1851.60572</v>
      </c>
      <c r="D42" s="5">
        <v>1851.60572</v>
      </c>
      <c r="E42" s="6" t="s">
        <v>0</v>
      </c>
    </row>
    <row r="43" spans="1:5" ht="14.45" customHeight="1" x14ac:dyDescent="0.2">
      <c r="A43" s="1" t="s">
        <v>0</v>
      </c>
      <c r="B43" s="4" t="s">
        <v>15</v>
      </c>
      <c r="C43" s="5">
        <v>15375.673269999999</v>
      </c>
      <c r="D43" s="5">
        <v>15375.673269999999</v>
      </c>
      <c r="E43" s="6" t="s">
        <v>0</v>
      </c>
    </row>
    <row r="44" spans="1:5" ht="14.45" customHeight="1" x14ac:dyDescent="0.2">
      <c r="A44" s="1" t="s">
        <v>0</v>
      </c>
      <c r="B44" s="4" t="s">
        <v>51</v>
      </c>
      <c r="C44" s="5">
        <v>2480.5753300000001</v>
      </c>
      <c r="D44" s="5">
        <v>2130.5753300000001</v>
      </c>
      <c r="E44" s="6" t="s">
        <v>0</v>
      </c>
    </row>
    <row r="45" spans="1:5" ht="27.4" customHeight="1" x14ac:dyDescent="0.2">
      <c r="A45" s="1" t="s">
        <v>31</v>
      </c>
      <c r="B45" s="2" t="s">
        <v>32</v>
      </c>
      <c r="C45" s="3">
        <v>7078.9038300000002</v>
      </c>
      <c r="D45" s="3">
        <v>6979.3434299999999</v>
      </c>
      <c r="E45" s="11">
        <f>D45*100/C45</f>
        <v>98.593561907451416</v>
      </c>
    </row>
    <row r="46" spans="1:5" ht="14.45" customHeight="1" x14ac:dyDescent="0.2">
      <c r="A46" s="1" t="s">
        <v>0</v>
      </c>
      <c r="B46" s="4" t="s">
        <v>15</v>
      </c>
      <c r="C46" s="5">
        <v>651</v>
      </c>
      <c r="D46" s="5">
        <v>651</v>
      </c>
      <c r="E46" s="6" t="s">
        <v>0</v>
      </c>
    </row>
    <row r="47" spans="1:5" ht="14.45" customHeight="1" x14ac:dyDescent="0.2">
      <c r="A47" s="1" t="s">
        <v>0</v>
      </c>
      <c r="B47" s="4" t="s">
        <v>51</v>
      </c>
      <c r="C47" s="5">
        <v>6427.9038300000002</v>
      </c>
      <c r="D47" s="5">
        <v>6328.3434299999999</v>
      </c>
      <c r="E47" s="6" t="s">
        <v>0</v>
      </c>
    </row>
    <row r="48" spans="1:5" ht="40.5" customHeight="1" x14ac:dyDescent="0.2">
      <c r="A48" s="1" t="s">
        <v>33</v>
      </c>
      <c r="B48" s="2" t="s">
        <v>34</v>
      </c>
      <c r="C48" s="3">
        <v>4714.2857100000001</v>
      </c>
      <c r="D48" s="3">
        <v>3559.2856400000001</v>
      </c>
      <c r="E48" s="11">
        <f>D48*100/C48</f>
        <v>75.499998492878788</v>
      </c>
    </row>
    <row r="49" spans="1:5" ht="14.45" customHeight="1" x14ac:dyDescent="0.2">
      <c r="A49" s="1" t="s">
        <v>0</v>
      </c>
      <c r="B49" s="4" t="s">
        <v>15</v>
      </c>
      <c r="C49" s="5">
        <v>3300</v>
      </c>
      <c r="D49" s="5">
        <v>3203.3570800000002</v>
      </c>
      <c r="E49" s="6" t="s">
        <v>0</v>
      </c>
    </row>
    <row r="50" spans="1:5" ht="14.45" customHeight="1" x14ac:dyDescent="0.2">
      <c r="A50" s="1" t="s">
        <v>0</v>
      </c>
      <c r="B50" s="4" t="s">
        <v>51</v>
      </c>
      <c r="C50" s="5">
        <v>1414.2857100000001</v>
      </c>
      <c r="D50" s="5">
        <v>355.92856</v>
      </c>
      <c r="E50" s="6" t="s">
        <v>0</v>
      </c>
    </row>
    <row r="51" spans="1:5" ht="53.45" customHeight="1" x14ac:dyDescent="0.2">
      <c r="A51" s="1" t="s">
        <v>35</v>
      </c>
      <c r="B51" s="2" t="s">
        <v>36</v>
      </c>
      <c r="C51" s="3">
        <v>32769.393909999999</v>
      </c>
      <c r="D51" s="3">
        <v>32751.333299999998</v>
      </c>
      <c r="E51" s="11">
        <f>D51*100/C51</f>
        <v>99.944885736826251</v>
      </c>
    </row>
    <row r="52" spans="1:5" ht="14.45" customHeight="1" x14ac:dyDescent="0.2">
      <c r="A52" s="1" t="s">
        <v>0</v>
      </c>
      <c r="B52" s="4" t="s">
        <v>15</v>
      </c>
      <c r="C52" s="5">
        <v>32720.36997</v>
      </c>
      <c r="D52" s="5">
        <v>32702.489969999999</v>
      </c>
      <c r="E52" s="6" t="s">
        <v>0</v>
      </c>
    </row>
    <row r="53" spans="1:5" ht="14.45" customHeight="1" x14ac:dyDescent="0.2">
      <c r="A53" s="1" t="s">
        <v>0</v>
      </c>
      <c r="B53" s="4" t="s">
        <v>51</v>
      </c>
      <c r="C53" s="5">
        <v>49.023940000000003</v>
      </c>
      <c r="D53" s="5">
        <v>48.843330000000002</v>
      </c>
      <c r="E53" s="6" t="s">
        <v>0</v>
      </c>
    </row>
    <row r="54" spans="1:5" ht="40.5" customHeight="1" x14ac:dyDescent="0.2">
      <c r="A54" s="1" t="s">
        <v>37</v>
      </c>
      <c r="B54" s="2" t="s">
        <v>38</v>
      </c>
      <c r="C54" s="3">
        <v>2258.8473100000001</v>
      </c>
      <c r="D54" s="3">
        <v>767.02</v>
      </c>
      <c r="E54" s="11">
        <f>D54*100/C54</f>
        <v>33.956257096456866</v>
      </c>
    </row>
    <row r="55" spans="1:5" ht="14.45" customHeight="1" x14ac:dyDescent="0.2">
      <c r="A55" s="1" t="s">
        <v>0</v>
      </c>
      <c r="B55" s="4" t="s">
        <v>51</v>
      </c>
      <c r="C55" s="5">
        <v>2258.8473100000001</v>
      </c>
      <c r="D55" s="5">
        <v>767.02</v>
      </c>
      <c r="E55" s="6" t="s">
        <v>0</v>
      </c>
    </row>
    <row r="56" spans="1:5" ht="53.45" customHeight="1" x14ac:dyDescent="0.2">
      <c r="A56" s="1" t="s">
        <v>39</v>
      </c>
      <c r="B56" s="2" t="s">
        <v>40</v>
      </c>
      <c r="C56" s="3">
        <v>986.78710999999998</v>
      </c>
      <c r="D56" s="3">
        <v>986.70600000000002</v>
      </c>
      <c r="E56" s="11">
        <f>D56*100/C56</f>
        <v>99.991780395266829</v>
      </c>
    </row>
    <row r="57" spans="1:5" ht="14.45" customHeight="1" x14ac:dyDescent="0.2">
      <c r="A57" s="1" t="s">
        <v>0</v>
      </c>
      <c r="B57" s="4" t="s">
        <v>15</v>
      </c>
      <c r="C57" s="5">
        <v>100</v>
      </c>
      <c r="D57" s="5">
        <v>99.927000000000007</v>
      </c>
      <c r="E57" s="6" t="s">
        <v>0</v>
      </c>
    </row>
    <row r="58" spans="1:5" ht="14.45" customHeight="1" x14ac:dyDescent="0.2">
      <c r="A58" s="1" t="s">
        <v>0</v>
      </c>
      <c r="B58" s="4" t="s">
        <v>51</v>
      </c>
      <c r="C58" s="5">
        <v>886.78710999999998</v>
      </c>
      <c r="D58" s="5">
        <v>886.779</v>
      </c>
      <c r="E58" s="6" t="s">
        <v>0</v>
      </c>
    </row>
    <row r="59" spans="1:5" ht="40.5" customHeight="1" x14ac:dyDescent="0.2">
      <c r="A59" s="1" t="s">
        <v>41</v>
      </c>
      <c r="B59" s="2" t="s">
        <v>42</v>
      </c>
      <c r="C59" s="3">
        <v>20000</v>
      </c>
      <c r="D59" s="3">
        <v>0</v>
      </c>
      <c r="E59" s="11">
        <f>D59*100/C59</f>
        <v>0</v>
      </c>
    </row>
    <row r="60" spans="1:5" ht="14.45" customHeight="1" x14ac:dyDescent="0.2">
      <c r="A60" s="1" t="s">
        <v>0</v>
      </c>
      <c r="B60" s="4" t="s">
        <v>51</v>
      </c>
      <c r="C60" s="5">
        <v>20000</v>
      </c>
      <c r="D60" s="5">
        <v>0</v>
      </c>
      <c r="E60" s="6" t="s">
        <v>0</v>
      </c>
    </row>
    <row r="61" spans="1:5" ht="40.5" customHeight="1" x14ac:dyDescent="0.2">
      <c r="A61" s="1" t="s">
        <v>43</v>
      </c>
      <c r="B61" s="2" t="s">
        <v>44</v>
      </c>
      <c r="C61" s="3">
        <v>5255.8746300000003</v>
      </c>
      <c r="D61" s="3">
        <v>5255.8746300000003</v>
      </c>
      <c r="E61" s="11">
        <f>D61*100/C61</f>
        <v>100</v>
      </c>
    </row>
    <row r="62" spans="1:5" ht="14.45" customHeight="1" x14ac:dyDescent="0.2">
      <c r="A62" s="1" t="s">
        <v>0</v>
      </c>
      <c r="B62" s="4" t="s">
        <v>15</v>
      </c>
      <c r="C62" s="5">
        <v>4808.9560000000001</v>
      </c>
      <c r="D62" s="5">
        <v>4808.9560000000001</v>
      </c>
      <c r="E62" s="6" t="s">
        <v>0</v>
      </c>
    </row>
    <row r="63" spans="1:5" ht="14.45" customHeight="1" x14ac:dyDescent="0.2">
      <c r="A63" s="1" t="s">
        <v>0</v>
      </c>
      <c r="B63" s="4" t="s">
        <v>51</v>
      </c>
      <c r="C63" s="5">
        <v>446.91863000000001</v>
      </c>
      <c r="D63" s="5">
        <v>446.91863000000001</v>
      </c>
      <c r="E63" s="6" t="s">
        <v>0</v>
      </c>
    </row>
    <row r="64" spans="1:5" ht="53.45" customHeight="1" x14ac:dyDescent="0.2">
      <c r="A64" s="1" t="s">
        <v>45</v>
      </c>
      <c r="B64" s="2" t="s">
        <v>46</v>
      </c>
      <c r="C64" s="3">
        <v>24149.32344</v>
      </c>
      <c r="D64" s="3">
        <v>6699.2338499999996</v>
      </c>
      <c r="E64" s="11">
        <f>D64*100/C64</f>
        <v>27.740875915818204</v>
      </c>
    </row>
    <row r="65" spans="1:5" ht="14.45" customHeight="1" x14ac:dyDescent="0.2">
      <c r="A65" s="1" t="s">
        <v>0</v>
      </c>
      <c r="B65" s="4" t="s">
        <v>15</v>
      </c>
      <c r="C65" s="5">
        <v>5797.1</v>
      </c>
      <c r="D65" s="5">
        <v>5797.1</v>
      </c>
      <c r="E65" s="6" t="s">
        <v>0</v>
      </c>
    </row>
    <row r="66" spans="1:5" ht="14.45" customHeight="1" x14ac:dyDescent="0.2">
      <c r="A66" s="1" t="s">
        <v>0</v>
      </c>
      <c r="B66" s="4" t="s">
        <v>51</v>
      </c>
      <c r="C66" s="5">
        <v>18352.223440000002</v>
      </c>
      <c r="D66" s="5">
        <v>902.13385000000005</v>
      </c>
      <c r="E66" s="6" t="s">
        <v>0</v>
      </c>
    </row>
    <row r="67" spans="1:5" ht="14.45" customHeight="1" x14ac:dyDescent="0.2">
      <c r="A67" s="1" t="s">
        <v>0</v>
      </c>
      <c r="B67" s="2" t="s">
        <v>47</v>
      </c>
      <c r="C67" s="3">
        <v>694505.18972000002</v>
      </c>
      <c r="D67" s="3">
        <v>630132.85661999998</v>
      </c>
      <c r="E67" s="11">
        <f>D67*100/C67</f>
        <v>90.731194805620859</v>
      </c>
    </row>
    <row r="68" spans="1:5" ht="14.45" customHeight="1" x14ac:dyDescent="0.2">
      <c r="A68" s="1" t="s">
        <v>0</v>
      </c>
      <c r="B68" s="7" t="s">
        <v>14</v>
      </c>
      <c r="C68" s="8">
        <v>29203.51528</v>
      </c>
      <c r="D68" s="8">
        <v>29065.252540000001</v>
      </c>
      <c r="E68" s="11">
        <f>D68*100/C68</f>
        <v>99.526554462110639</v>
      </c>
    </row>
    <row r="69" spans="1:5" ht="14.45" customHeight="1" x14ac:dyDescent="0.2">
      <c r="A69" s="1" t="s">
        <v>0</v>
      </c>
      <c r="B69" s="7" t="s">
        <v>15</v>
      </c>
      <c r="C69" s="8">
        <v>358973.50799999997</v>
      </c>
      <c r="D69" s="8">
        <v>346471.06705999997</v>
      </c>
      <c r="E69" s="11">
        <f>D69*100/C69</f>
        <v>96.517168910414426</v>
      </c>
    </row>
    <row r="70" spans="1:5" ht="14.45" customHeight="1" x14ac:dyDescent="0.2">
      <c r="A70" s="1" t="s">
        <v>0</v>
      </c>
      <c r="B70" s="10" t="s">
        <v>51</v>
      </c>
      <c r="C70" s="8">
        <v>306328.16644</v>
      </c>
      <c r="D70" s="8">
        <f>D7+D11+D15+D19+D22+D24+D27+D30+D33+D36+D40+D44+D47+D50+D53+D55+D58+D60+D63+D66</f>
        <v>254596.53702000002</v>
      </c>
      <c r="E70" s="11">
        <f>D70*100/C70</f>
        <v>83.11234973224947</v>
      </c>
    </row>
    <row r="72" spans="1:5" ht="34.5" customHeight="1" x14ac:dyDescent="0.2">
      <c r="D72" s="9"/>
    </row>
    <row r="73" spans="1:5" ht="30.75" customHeight="1" x14ac:dyDescent="0.2">
      <c r="D73" s="9"/>
    </row>
    <row r="74" spans="1:5" ht="34.5" customHeight="1" x14ac:dyDescent="0.2"/>
  </sheetData>
  <mergeCells count="3">
    <mergeCell ref="A1:E1"/>
    <mergeCell ref="A2:E2"/>
    <mergeCell ref="A3:E3"/>
  </mergeCells>
  <pageMargins left="0.39370080000000002" right="0.39370080000000002" top="0.39370080000000002" bottom="0.54448819999999998" header="0.3" footer="0.3"/>
  <pageSetup paperSize="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2026-07-01T02:40:08Z</dcterms:modified>
</cp:coreProperties>
</file>